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1\ЛОТ ВСНК.37 СДТ\Объявление на сайте ВСНК.37\"/>
    </mc:Choice>
  </mc:AlternateContent>
  <bookViews>
    <workbookView minimized="1" xWindow="480" yWindow="120" windowWidth="27795" windowHeight="12840"/>
  </bookViews>
  <sheets>
    <sheet name="пономенклатурный" sheetId="1" r:id="rId1"/>
  </sheets>
  <definedNames>
    <definedName name="_xlnm._FilterDatabase" localSheetId="0" hidden="1">пономенклатурный!$A$13:$G$44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7">#REF!</definedName>
    <definedName name="DATA8">#REF!</definedName>
    <definedName name="DATA9">#REF!</definedName>
    <definedName name="TEST1">#REF!</definedName>
    <definedName name="TEST2">#REF!</definedName>
    <definedName name="TESTHKEY">#REF!</definedName>
    <definedName name="TESTKEYS">#REF!</definedName>
    <definedName name="TESTVKEY">#REF!</definedName>
    <definedName name="_xlnm.Print_Titles" localSheetId="0">пономенклатурный!$13:$13</definedName>
    <definedName name="_xlnm.Print_Area" localSheetId="0">пономенклатурный!$A$1:$G$44</definedName>
  </definedNames>
  <calcPr calcId="152511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</calcChain>
</file>

<file path=xl/sharedStrings.xml><?xml version="1.0" encoding="utf-8"?>
<sst xmlns="http://schemas.openxmlformats.org/spreadsheetml/2006/main" count="147" uniqueCount="59">
  <si>
    <t>АО "Востсибнефтегаз"</t>
  </si>
  <si>
    <t xml:space="preserve">Тип сделки: "Реализация НВЛ/НЛ»                             </t>
  </si>
  <si>
    <t>ЛОТ НЕ ДЕЛИМЫЙ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</si>
  <si>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</si>
  <si>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</si>
  <si>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</si>
  <si>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</si>
  <si>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</si>
  <si>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</si>
  <si>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</si>
  <si>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</si>
  <si>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ШТ</t>
  </si>
  <si>
    <t>Красноярский край, Красноярский край, 
Эвенкийский муниципальный район, Юрубчено-Тохомское м/р</t>
  </si>
  <si>
    <t>октябрь 2017</t>
  </si>
  <si>
    <t>май 2018</t>
  </si>
  <si>
    <t>декабрь 2017</t>
  </si>
  <si>
    <t>август 2017</t>
  </si>
  <si>
    <t>январь 2019</t>
  </si>
  <si>
    <t>Опора ОПБУК 100.219-09Г2С</t>
  </si>
  <si>
    <t>май 2019</t>
  </si>
  <si>
    <t>Лот ВСНК.37</t>
  </si>
  <si>
    <t>Наименование лота: «СДТ»</t>
  </si>
  <si>
    <t>Переход Э 219Х10-159Х8-09Г2С</t>
  </si>
  <si>
    <t>Заглушка П 325Х10-09Г2С</t>
  </si>
  <si>
    <t>Заглушка П 426х10-09Г2С</t>
  </si>
  <si>
    <t>Заглушка П 273х10-09Г2С</t>
  </si>
  <si>
    <t>ОКБ 45-159х6(К48)-1,6-0,6-1,5DN-ХЛ</t>
  </si>
  <si>
    <t>ПЭ 159х4,5(К48)-108х4(К48)-1,6-0,6-ХЛ</t>
  </si>
  <si>
    <t>ПК 219х10(К52)-159х8(К52)-4-0,6-ХЛ</t>
  </si>
  <si>
    <t>Опора ОНБУК 100.219-09Г2С</t>
  </si>
  <si>
    <t>Опора ОНБУК 100.273-09Г2С</t>
  </si>
  <si>
    <t>ТШ 108х6(К48)-1,6-0,6-ХЛ</t>
  </si>
  <si>
    <t>ОКШ 90-159х5-1,6-0,6-1,5DN-К52-УХЛ</t>
  </si>
  <si>
    <t>Днище Д 57х6(К52)-4-0,75-ХЛ</t>
  </si>
  <si>
    <t>ОКШ 45-159х6-1,6-0,6-1,5DN-К52-УХЛ НП</t>
  </si>
  <si>
    <t>ПШ 219(10К52)х89(5К52)-1,6-0,6-УХЛ</t>
  </si>
  <si>
    <t>ПШ 273(10К52)х108(6К52)-1,6-0,6-УХЛ</t>
  </si>
  <si>
    <t>ПК 219х10(К52)-159х8(К52)-1,6-0,6-ХЛ</t>
  </si>
  <si>
    <t>ОКШ 90-2КП 530х8-4-0,6-УХЛ ВН</t>
  </si>
  <si>
    <t>ПК 219х10(К50)-89х5(К50)4-0,6-УХЛ катВП</t>
  </si>
  <si>
    <t>ТШР 219(8К50)-4-0,6-ХЛ НП</t>
  </si>
  <si>
    <t>Отвод 1-219х18(К55)29,5-0,75-5DNУХЛВНППУ</t>
  </si>
  <si>
    <t>Отвод 4-219х18(К55)29,5-0,75-5DNУХЛВНППУ</t>
  </si>
  <si>
    <t>Отвод 6-219х18(К55)29,5-0,75-5DNУХЛВНППУ</t>
  </si>
  <si>
    <t>Отвод 7-219х18(К55)29,5-0,75-5DNУХЛВНППУ</t>
  </si>
  <si>
    <t>Отвод26-219х18(К55)29,5-0,75-5DNУХЛВНППУ</t>
  </si>
  <si>
    <t>Отвод31-219х18(К55)29,5-0,75-5DNУХЛВНППУ</t>
  </si>
  <si>
    <t>Отвод30 219х18(К55)29,5-0,75-5DNУХЛВНППУ</t>
  </si>
  <si>
    <t>Отвод45-219х18(К55)29,5-0,75-5DNУХЛВНППУ</t>
  </si>
  <si>
    <t>ОГ 30-219(8К48)-4-0,6-5DN-950-ХЛ1 НП</t>
  </si>
  <si>
    <t>ОКБ 90-2КП325х8(К48)4-0,75-1,5DN-ХЛВНППУ</t>
  </si>
  <si>
    <t>июль 2004</t>
  </si>
  <si>
    <t>май 2017</t>
  </si>
  <si>
    <t>март 2018</t>
  </si>
  <si>
    <t>июль 2017</t>
  </si>
  <si>
    <t>июль 2018</t>
  </si>
  <si>
    <t>сентябрь 2018</t>
  </si>
  <si>
    <t>октябрь 2019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</si>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</sst>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19]yyyy\,\ mmmm;@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3" fillId="0" borderId="0" xfId="0" applyNumberFormat="1" applyFont="1" applyFill="1" applyAlignment="1">
      <alignment horizontal="center" vertical="center"/>
    </xf>
    <xf numFmtId="0" fontId="6" fillId="2" borderId="0" xfId="0" applyFont="1" applyFill="1"/>
    <xf numFmtId="0" fontId="7" fillId="2" borderId="0" xfId="0" applyFont="1" applyFill="1" applyAlignment="1">
      <alignment horizontal="center"/>
    </xf>
    <xf numFmtId="16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wrapText="1"/>
    </xf>
    <xf numFmtId="4" fontId="8" fillId="0" borderId="0" xfId="0" applyNumberFormat="1" applyFont="1" applyFill="1" applyAlignment="1">
      <alignment horizontal="center" wrapText="1"/>
    </xf>
    <xf numFmtId="0" fontId="10" fillId="3" borderId="1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1" xfId="0" applyNumberFormat="1" applyFont="1" applyFill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Alignment="1">
      <alignment horizontal="left" vertical="center" wrapText="1" shrinkToFit="1"/>
    </xf>
    <xf numFmtId="0" fontId="4" fillId="0" borderId="0" xfId="0" applyFont="1" applyAlignment="1">
      <alignment horizontal="center" vertical="center" wrapText="1" shrinkToFit="1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 vertical="center" wrapText="1"/>
    </xf>
    <xf numFmtId="0" fontId="9" fillId="2" borderId="0" xfId="0" applyFont="1" applyFill="1" applyBorder="1" applyAlignment="1">
      <alignment horizontal="center" wrapText="1"/>
    </xf>
    <xf numFmtId="0" fontId="0" fillId="0" borderId="0" xfId="0" applyFill="1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H44"/>
  <sheetViews>
    <sheetView tabSelected="1" view="pageBreakPreview" topLeftCell="A9" zoomScale="70" zoomScaleNormal="70" zoomScaleSheetLayoutView="70" workbookViewId="0">
      <selection activeCell="E15" sqref="E15:E30"/>
    </sheetView>
  </sheetViews>
  <sheetFormatPr defaultRowHeight="15" x14ac:dyDescent="0.25"/>
  <cols>
    <col min="1" max="1" width="7.42578125" customWidth="1"/>
    <col min="2" max="2" width="11.5703125" customWidth="1"/>
    <col min="3" max="3" width="34.28515625" customWidth="1"/>
    <col min="4" max="4" width="8" style="20" customWidth="1"/>
    <col min="5" max="5" width="10.140625" style="27" bestFit="1" customWidth="1"/>
    <col min="6" max="6" width="46.7109375" customWidth="1"/>
    <col min="7" max="7" width="17" style="28" customWidth="1"/>
    <col min="8" max="8" width="14.5703125" style="7" customWidth="1"/>
  </cols>
  <sheetData>
    <row r="1" spans="1:8" x14ac:dyDescent="0.25">
      <c r="A1" s="1"/>
      <c r="B1" s="1"/>
      <c r="C1" s="2"/>
      <c r="D1" s="3"/>
      <c r="E1" s="4"/>
      <c r="F1" s="5"/>
      <c r="G1" s="6"/>
    </row>
    <row r="2" spans="1:8" ht="15.75" x14ac:dyDescent="0.25">
      <c r="A2" s="29" t="s">
        <v>0</v>
      </c>
      <c r="B2" s="29"/>
      <c r="C2" s="29"/>
      <c r="D2" s="30"/>
      <c r="E2" s="29"/>
      <c r="F2" s="29"/>
      <c r="G2" s="8"/>
    </row>
    <row r="3" spans="1:8" x14ac:dyDescent="0.25">
      <c r="A3" s="1"/>
      <c r="B3" s="1"/>
      <c r="C3" s="2"/>
      <c r="D3" s="3"/>
      <c r="E3" s="4"/>
      <c r="F3" s="5"/>
      <c r="G3" s="6"/>
    </row>
    <row r="4" spans="1:8" ht="15.75" x14ac:dyDescent="0.25">
      <c r="A4" s="31" t="s">
        <v>1</v>
      </c>
      <c r="B4" s="31"/>
      <c r="C4" s="31"/>
      <c r="D4" s="32"/>
      <c r="E4" s="31"/>
      <c r="F4" s="31"/>
      <c r="G4" s="31"/>
    </row>
    <row r="5" spans="1:8" x14ac:dyDescent="0.25">
      <c r="A5" s="1"/>
      <c r="B5" s="1"/>
      <c r="C5" s="2"/>
      <c r="D5" s="3"/>
      <c r="E5" s="4"/>
      <c r="F5" s="5"/>
      <c r="G5" s="6"/>
    </row>
    <row r="6" spans="1:8" ht="15.75" x14ac:dyDescent="0.25">
      <c r="A6" s="33" t="s">
        <v>21</v>
      </c>
      <c r="B6" s="33"/>
      <c r="C6" s="33"/>
      <c r="D6" s="34"/>
      <c r="E6" s="33"/>
      <c r="F6" s="33"/>
      <c r="G6" s="33"/>
    </row>
    <row r="7" spans="1:8" x14ac:dyDescent="0.25">
      <c r="A7" s="1"/>
      <c r="B7" s="1"/>
      <c r="C7" s="2"/>
      <c r="D7" s="3"/>
      <c r="E7" s="4"/>
      <c r="F7" s="5"/>
      <c r="G7" s="6"/>
    </row>
    <row r="8" spans="1:8" x14ac:dyDescent="0.25">
      <c r="A8" s="9" t="s">
        <v>2</v>
      </c>
      <c r="B8" s="10"/>
      <c r="C8" s="2"/>
      <c r="D8" s="3"/>
      <c r="E8" s="4"/>
      <c r="F8" s="5"/>
      <c r="G8" s="6"/>
    </row>
    <row r="9" spans="1:8" ht="23.25" customHeight="1" x14ac:dyDescent="0.35">
      <c r="A9" s="35" t="s">
        <v>20</v>
      </c>
      <c r="B9" s="35"/>
      <c r="C9" s="35"/>
      <c r="D9" s="36"/>
      <c r="E9" s="35"/>
      <c r="F9" s="35"/>
      <c r="G9" s="11"/>
    </row>
    <row r="10" spans="1:8" ht="23.25" customHeight="1" x14ac:dyDescent="0.35">
      <c r="A10" s="12"/>
      <c r="B10" s="12"/>
      <c r="C10" s="12"/>
      <c r="D10" s="13"/>
      <c r="E10" s="12"/>
      <c r="F10" s="12"/>
      <c r="G10" s="11"/>
    </row>
    <row r="11" spans="1:8" ht="23.25" customHeight="1" x14ac:dyDescent="0.25">
      <c r="A11" s="37" t="s">
        <v>3</v>
      </c>
      <c r="B11" s="37"/>
      <c r="C11" s="37"/>
      <c r="D11" s="37"/>
      <c r="E11" s="37"/>
      <c r="F11" s="14"/>
      <c r="G11" s="14"/>
    </row>
    <row r="12" spans="1:8" ht="23.25" x14ac:dyDescent="0.35">
      <c r="A12" s="12"/>
      <c r="B12" s="12"/>
      <c r="C12" s="12"/>
      <c r="D12" s="13"/>
      <c r="E12" s="15"/>
      <c r="F12" s="12"/>
      <c r="G12" s="11"/>
    </row>
    <row r="13" spans="1:8" s="20" customFormat="1" ht="32.25" customHeight="1" x14ac:dyDescent="0.25">
      <c r="A13" s="16" t="s">
        <v>4</v>
      </c>
      <c r="B13" s="16" t="s">
        <v>5</v>
      </c>
      <c r="C13" s="16" t="s">
        <v>6</v>
      </c>
      <c r="D13" s="17" t="s">
        <v>7</v>
      </c>
      <c r="E13" s="17" t="s">
        <v>8</v>
      </c>
      <c r="F13" s="16" t="s">
        <v>9</v>
      </c>
      <c r="G13" s="18" t="s">
        <v>10</v>
      </c>
      <c r="H13" s="19"/>
    </row>
    <row r="14" spans="1:8" ht="45" hidden="1" x14ac:dyDescent="0.25">
      <c r="A14" s="21">
        <v>1</v>
      </c>
      <c r="B14" s="22">
        <v>1030848</v>
      </c>
      <c r="C14" s="22" t="s">
        <v>22</v>
      </c>
      <c r="D14" s="22" t="s">
        <v>11</v>
      </c>
      <c r="E14" s="23">
        <v>1</v>
      </c>
      <c r="F14" s="24" t="s">
        <v>12</v>
      </c>
      <c r="G14" s="25" t="s">
        <v>51</v>
      </c>
    </row>
    <row r="15" spans="1:8" ht="45" x14ac:dyDescent="0.25">
      <c r="A15" s="26">
        <f>+A14+1</f>
        <v>2</v>
      </c>
      <c r="B15" s="22">
        <v>1032478</v>
      </c>
      <c r="C15" s="22" t="s">
        <v>23</v>
      </c>
      <c r="D15" s="22" t="s">
        <v>11</v>
      </c>
      <c r="E15" s="23">
        <v>5</v>
      </c>
      <c r="F15" s="24" t="s">
        <v>12</v>
      </c>
      <c r="G15" s="25" t="s">
        <v>52</v>
      </c>
      <c r="H15" s="7" t="s">
        <v>58</v>
      </c>
    </row>
    <row r="16" spans="1:8" ht="45" x14ac:dyDescent="0.25">
      <c r="A16" s="26">
        <f t="shared" ref="A16:A44" si="0">+A15+1</f>
        <v>3</v>
      </c>
      <c r="B16" s="22">
        <v>1383703</v>
      </c>
      <c r="C16" s="22" t="s">
        <v>24</v>
      </c>
      <c r="D16" s="22" t="s">
        <v>11</v>
      </c>
      <c r="E16" s="23">
        <v>5</v>
      </c>
      <c r="F16" s="24" t="s">
        <v>12</v>
      </c>
      <c r="G16" s="25" t="s">
        <v>52</v>
      </c>
      <c r="H16" s="7" t="s">
        <v>58</v>
      </c>
    </row>
    <row r="17" spans="1:8" ht="45" hidden="1" x14ac:dyDescent="0.25">
      <c r="A17" s="26">
        <f t="shared" si="0"/>
        <v>4</v>
      </c>
      <c r="B17" s="22">
        <v>1625511</v>
      </c>
      <c r="C17" s="22" t="s">
        <v>25</v>
      </c>
      <c r="D17" s="22" t="s">
        <v>11</v>
      </c>
      <c r="E17" s="23">
        <v>4</v>
      </c>
      <c r="F17" s="24" t="s">
        <v>12</v>
      </c>
      <c r="G17" s="25" t="s">
        <v>52</v>
      </c>
    </row>
    <row r="18" spans="1:8" ht="45" x14ac:dyDescent="0.25">
      <c r="A18" s="26">
        <f t="shared" si="0"/>
        <v>5</v>
      </c>
      <c r="B18" s="22">
        <v>1898618</v>
      </c>
      <c r="C18" s="22" t="s">
        <v>26</v>
      </c>
      <c r="D18" s="22" t="s">
        <v>11</v>
      </c>
      <c r="E18" s="23">
        <v>41</v>
      </c>
      <c r="F18" s="24" t="s">
        <v>12</v>
      </c>
      <c r="G18" s="25" t="s">
        <v>52</v>
      </c>
      <c r="H18" s="7" t="s">
        <v>58</v>
      </c>
    </row>
    <row r="19" spans="1:8" ht="45" x14ac:dyDescent="0.25">
      <c r="A19" s="26">
        <f t="shared" si="0"/>
        <v>6</v>
      </c>
      <c r="B19" s="22">
        <v>1907506</v>
      </c>
      <c r="C19" s="22" t="s">
        <v>27</v>
      </c>
      <c r="D19" s="22" t="s">
        <v>11</v>
      </c>
      <c r="E19" s="23">
        <v>14</v>
      </c>
      <c r="F19" s="24" t="s">
        <v>12</v>
      </c>
      <c r="G19" s="25" t="s">
        <v>52</v>
      </c>
      <c r="H19" s="38" t="s">
        <v>58</v>
      </c>
    </row>
    <row r="20" spans="1:8" ht="45" x14ac:dyDescent="0.25">
      <c r="A20" s="26">
        <f t="shared" si="0"/>
        <v>7</v>
      </c>
      <c r="B20" s="22">
        <v>1915053</v>
      </c>
      <c r="C20" s="22" t="s">
        <v>28</v>
      </c>
      <c r="D20" s="22" t="s">
        <v>11</v>
      </c>
      <c r="E20" s="23">
        <v>6</v>
      </c>
      <c r="F20" s="24" t="s">
        <v>12</v>
      </c>
      <c r="G20" s="25" t="s">
        <v>53</v>
      </c>
      <c r="H20" s="38" t="s">
        <v>58</v>
      </c>
    </row>
    <row r="21" spans="1:8" ht="45" x14ac:dyDescent="0.25">
      <c r="A21" s="26">
        <f t="shared" si="0"/>
        <v>8</v>
      </c>
      <c r="B21" s="22">
        <v>1988450</v>
      </c>
      <c r="C21" s="22" t="s">
        <v>29</v>
      </c>
      <c r="D21" s="22" t="s">
        <v>11</v>
      </c>
      <c r="E21" s="23">
        <v>29</v>
      </c>
      <c r="F21" s="24" t="s">
        <v>12</v>
      </c>
      <c r="G21" s="25" t="s">
        <v>54</v>
      </c>
      <c r="H21" s="38" t="s">
        <v>58</v>
      </c>
    </row>
    <row r="22" spans="1:8" ht="45" hidden="1" x14ac:dyDescent="0.25">
      <c r="A22" s="26">
        <f t="shared" si="0"/>
        <v>9</v>
      </c>
      <c r="B22" s="22">
        <v>1988450</v>
      </c>
      <c r="C22" s="22" t="s">
        <v>29</v>
      </c>
      <c r="D22" s="22" t="s">
        <v>11</v>
      </c>
      <c r="E22" s="23">
        <v>1</v>
      </c>
      <c r="F22" s="24" t="s">
        <v>12</v>
      </c>
      <c r="G22" s="25" t="s">
        <v>14</v>
      </c>
    </row>
    <row r="23" spans="1:8" ht="45" hidden="1" x14ac:dyDescent="0.25">
      <c r="A23" s="26">
        <f t="shared" si="0"/>
        <v>10</v>
      </c>
      <c r="B23" s="22">
        <v>1989499</v>
      </c>
      <c r="C23" s="22" t="s">
        <v>18</v>
      </c>
      <c r="D23" s="22" t="s">
        <v>11</v>
      </c>
      <c r="E23" s="23">
        <v>4</v>
      </c>
      <c r="F23" s="24" t="s">
        <v>12</v>
      </c>
      <c r="G23" s="25" t="s">
        <v>14</v>
      </c>
    </row>
    <row r="24" spans="1:8" ht="45" x14ac:dyDescent="0.25">
      <c r="A24" s="26">
        <f t="shared" si="0"/>
        <v>11</v>
      </c>
      <c r="B24" s="22">
        <v>1989614</v>
      </c>
      <c r="C24" s="22" t="s">
        <v>30</v>
      </c>
      <c r="D24" s="22" t="s">
        <v>11</v>
      </c>
      <c r="E24" s="23">
        <v>33</v>
      </c>
      <c r="F24" s="24" t="s">
        <v>12</v>
      </c>
      <c r="G24" s="25" t="s">
        <v>54</v>
      </c>
      <c r="H24" s="38" t="s">
        <v>58</v>
      </c>
    </row>
    <row r="25" spans="1:8" ht="45" hidden="1" x14ac:dyDescent="0.25">
      <c r="A25" s="26">
        <f t="shared" si="0"/>
        <v>12</v>
      </c>
      <c r="B25" s="22">
        <v>2000285</v>
      </c>
      <c r="C25" s="22" t="s">
        <v>31</v>
      </c>
      <c r="D25" s="22" t="s">
        <v>11</v>
      </c>
      <c r="E25" s="23">
        <v>3</v>
      </c>
      <c r="F25" s="24" t="s">
        <v>12</v>
      </c>
      <c r="G25" s="25" t="s">
        <v>52</v>
      </c>
    </row>
    <row r="26" spans="1:8" ht="45" x14ac:dyDescent="0.25">
      <c r="A26" s="26">
        <f t="shared" si="0"/>
        <v>13</v>
      </c>
      <c r="B26" s="22">
        <v>2014379</v>
      </c>
      <c r="C26" s="22" t="s">
        <v>32</v>
      </c>
      <c r="D26" s="22" t="s">
        <v>11</v>
      </c>
      <c r="E26" s="23">
        <v>20</v>
      </c>
      <c r="F26" s="24" t="s">
        <v>12</v>
      </c>
      <c r="G26" s="25" t="s">
        <v>52</v>
      </c>
      <c r="H26" s="7" t="s">
        <v>58</v>
      </c>
    </row>
    <row r="27" spans="1:8" ht="45" hidden="1" x14ac:dyDescent="0.25">
      <c r="A27" s="26">
        <f t="shared" si="0"/>
        <v>14</v>
      </c>
      <c r="B27" s="22">
        <v>2020577</v>
      </c>
      <c r="C27" s="22" t="s">
        <v>33</v>
      </c>
      <c r="D27" s="22" t="s">
        <v>11</v>
      </c>
      <c r="E27" s="23">
        <v>1</v>
      </c>
      <c r="F27" s="24" t="s">
        <v>12</v>
      </c>
      <c r="G27" s="25" t="s">
        <v>55</v>
      </c>
    </row>
    <row r="28" spans="1:8" ht="45" hidden="1" x14ac:dyDescent="0.25">
      <c r="A28" s="26">
        <f t="shared" si="0"/>
        <v>15</v>
      </c>
      <c r="B28" s="22">
        <v>2020688</v>
      </c>
      <c r="C28" s="22" t="s">
        <v>34</v>
      </c>
      <c r="D28" s="22" t="s">
        <v>11</v>
      </c>
      <c r="E28" s="23">
        <v>4</v>
      </c>
      <c r="F28" s="24" t="s">
        <v>12</v>
      </c>
      <c r="G28" s="25" t="s">
        <v>16</v>
      </c>
    </row>
    <row r="29" spans="1:8" ht="45" x14ac:dyDescent="0.25">
      <c r="A29" s="26">
        <f t="shared" si="0"/>
        <v>16</v>
      </c>
      <c r="B29" s="22">
        <v>2020721</v>
      </c>
      <c r="C29" s="22" t="s">
        <v>35</v>
      </c>
      <c r="D29" s="22" t="s">
        <v>11</v>
      </c>
      <c r="E29" s="23">
        <v>18</v>
      </c>
      <c r="F29" s="24" t="s">
        <v>12</v>
      </c>
      <c r="G29" s="25" t="s">
        <v>54</v>
      </c>
      <c r="H29" s="7" t="s">
        <v>58</v>
      </c>
    </row>
    <row r="30" spans="1:8" ht="45" x14ac:dyDescent="0.25">
      <c r="A30" s="26">
        <f t="shared" si="0"/>
        <v>17</v>
      </c>
      <c r="B30" s="22">
        <v>2020722</v>
      </c>
      <c r="C30" s="22" t="s">
        <v>36</v>
      </c>
      <c r="D30" s="22" t="s">
        <v>11</v>
      </c>
      <c r="E30" s="23">
        <v>9</v>
      </c>
      <c r="F30" s="24" t="s">
        <v>12</v>
      </c>
      <c r="G30" s="25" t="s">
        <v>52</v>
      </c>
      <c r="H30" s="7" t="s">
        <v>58</v>
      </c>
    </row>
    <row r="31" spans="1:8" ht="45" hidden="1" x14ac:dyDescent="0.25">
      <c r="A31" s="26">
        <f t="shared" si="0"/>
        <v>18</v>
      </c>
      <c r="B31" s="22">
        <v>2020724</v>
      </c>
      <c r="C31" s="22" t="s">
        <v>37</v>
      </c>
      <c r="D31" s="22" t="s">
        <v>11</v>
      </c>
      <c r="E31" s="23">
        <v>1</v>
      </c>
      <c r="F31" s="24" t="s">
        <v>12</v>
      </c>
      <c r="G31" s="25" t="s">
        <v>52</v>
      </c>
    </row>
    <row r="32" spans="1:8" ht="45" hidden="1" x14ac:dyDescent="0.25">
      <c r="A32" s="26">
        <f t="shared" si="0"/>
        <v>19</v>
      </c>
      <c r="B32" s="22">
        <v>2047363</v>
      </c>
      <c r="C32" s="22" t="s">
        <v>38</v>
      </c>
      <c r="D32" s="22" t="s">
        <v>11</v>
      </c>
      <c r="E32" s="23">
        <v>1</v>
      </c>
      <c r="F32" s="24" t="s">
        <v>12</v>
      </c>
      <c r="G32" s="25" t="s">
        <v>13</v>
      </c>
    </row>
    <row r="33" spans="1:7" ht="45" hidden="1" x14ac:dyDescent="0.25">
      <c r="A33" s="26">
        <f t="shared" si="0"/>
        <v>20</v>
      </c>
      <c r="B33" s="22">
        <v>2126547</v>
      </c>
      <c r="C33" s="22" t="s">
        <v>39</v>
      </c>
      <c r="D33" s="22" t="s">
        <v>11</v>
      </c>
      <c r="E33" s="23">
        <v>1</v>
      </c>
      <c r="F33" s="24" t="s">
        <v>12</v>
      </c>
      <c r="G33" s="25" t="s">
        <v>15</v>
      </c>
    </row>
    <row r="34" spans="1:7" ht="45" hidden="1" x14ac:dyDescent="0.25">
      <c r="A34" s="26">
        <f t="shared" si="0"/>
        <v>21</v>
      </c>
      <c r="B34" s="22">
        <v>2191149</v>
      </c>
      <c r="C34" s="22" t="s">
        <v>40</v>
      </c>
      <c r="D34" s="22" t="s">
        <v>11</v>
      </c>
      <c r="E34" s="23">
        <v>1</v>
      </c>
      <c r="F34" s="24" t="s">
        <v>12</v>
      </c>
      <c r="G34" s="25" t="s">
        <v>17</v>
      </c>
    </row>
    <row r="35" spans="1:7" ht="45" hidden="1" x14ac:dyDescent="0.25">
      <c r="A35" s="26">
        <f t="shared" si="0"/>
        <v>22</v>
      </c>
      <c r="B35" s="22">
        <v>2282854</v>
      </c>
      <c r="C35" s="22" t="s">
        <v>41</v>
      </c>
      <c r="D35" s="22" t="s">
        <v>11</v>
      </c>
      <c r="E35" s="23">
        <v>1</v>
      </c>
      <c r="F35" s="24" t="s">
        <v>12</v>
      </c>
      <c r="G35" s="25" t="s">
        <v>56</v>
      </c>
    </row>
    <row r="36" spans="1:7" ht="45" hidden="1" x14ac:dyDescent="0.25">
      <c r="A36" s="26">
        <f t="shared" si="0"/>
        <v>23</v>
      </c>
      <c r="B36" s="22">
        <v>2282855</v>
      </c>
      <c r="C36" s="22" t="s">
        <v>42</v>
      </c>
      <c r="D36" s="22" t="s">
        <v>11</v>
      </c>
      <c r="E36" s="23">
        <v>1</v>
      </c>
      <c r="F36" s="24" t="s">
        <v>12</v>
      </c>
      <c r="G36" s="25" t="s">
        <v>56</v>
      </c>
    </row>
    <row r="37" spans="1:7" ht="45" hidden="1" x14ac:dyDescent="0.25">
      <c r="A37" s="26">
        <f t="shared" si="0"/>
        <v>24</v>
      </c>
      <c r="B37" s="22">
        <v>2282856</v>
      </c>
      <c r="C37" s="22" t="s">
        <v>43</v>
      </c>
      <c r="D37" s="22" t="s">
        <v>11</v>
      </c>
      <c r="E37" s="23">
        <v>1</v>
      </c>
      <c r="F37" s="24" t="s">
        <v>12</v>
      </c>
      <c r="G37" s="25" t="s">
        <v>56</v>
      </c>
    </row>
    <row r="38" spans="1:7" ht="45" hidden="1" x14ac:dyDescent="0.25">
      <c r="A38" s="26">
        <f t="shared" si="0"/>
        <v>25</v>
      </c>
      <c r="B38" s="22">
        <v>2282857</v>
      </c>
      <c r="C38" s="22" t="s">
        <v>44</v>
      </c>
      <c r="D38" s="22" t="s">
        <v>11</v>
      </c>
      <c r="E38" s="23">
        <v>1</v>
      </c>
      <c r="F38" s="24" t="s">
        <v>12</v>
      </c>
      <c r="G38" s="25" t="s">
        <v>56</v>
      </c>
    </row>
    <row r="39" spans="1:7" ht="45" hidden="1" x14ac:dyDescent="0.25">
      <c r="A39" s="26">
        <f t="shared" si="0"/>
        <v>26</v>
      </c>
      <c r="B39" s="22">
        <v>2282858</v>
      </c>
      <c r="C39" s="22" t="s">
        <v>45</v>
      </c>
      <c r="D39" s="22" t="s">
        <v>11</v>
      </c>
      <c r="E39" s="23">
        <v>1</v>
      </c>
      <c r="F39" s="24" t="s">
        <v>12</v>
      </c>
      <c r="G39" s="25" t="s">
        <v>56</v>
      </c>
    </row>
    <row r="40" spans="1:7" ht="45" hidden="1" x14ac:dyDescent="0.25">
      <c r="A40" s="26">
        <f t="shared" si="0"/>
        <v>27</v>
      </c>
      <c r="B40" s="22">
        <v>2282859</v>
      </c>
      <c r="C40" s="22" t="s">
        <v>46</v>
      </c>
      <c r="D40" s="22" t="s">
        <v>11</v>
      </c>
      <c r="E40" s="23">
        <v>1</v>
      </c>
      <c r="F40" s="24" t="s">
        <v>12</v>
      </c>
      <c r="G40" s="25" t="s">
        <v>56</v>
      </c>
    </row>
    <row r="41" spans="1:7" ht="45" hidden="1" x14ac:dyDescent="0.25">
      <c r="A41" s="26">
        <f t="shared" si="0"/>
        <v>28</v>
      </c>
      <c r="B41" s="22">
        <v>2283012</v>
      </c>
      <c r="C41" s="22" t="s">
        <v>47</v>
      </c>
      <c r="D41" s="22" t="s">
        <v>11</v>
      </c>
      <c r="E41" s="23">
        <v>3</v>
      </c>
      <c r="F41" s="24" t="s">
        <v>12</v>
      </c>
      <c r="G41" s="25" t="s">
        <v>56</v>
      </c>
    </row>
    <row r="42" spans="1:7" ht="45" hidden="1" x14ac:dyDescent="0.25">
      <c r="A42" s="26">
        <f t="shared" si="0"/>
        <v>29</v>
      </c>
      <c r="B42" s="22">
        <v>2283031</v>
      </c>
      <c r="C42" s="22" t="s">
        <v>48</v>
      </c>
      <c r="D42" s="22" t="s">
        <v>11</v>
      </c>
      <c r="E42" s="23">
        <v>2</v>
      </c>
      <c r="F42" s="24" t="s">
        <v>12</v>
      </c>
      <c r="G42" s="25" t="s">
        <v>56</v>
      </c>
    </row>
    <row r="43" spans="1:7" ht="45" hidden="1" x14ac:dyDescent="0.25">
      <c r="A43" s="26">
        <f t="shared" si="0"/>
        <v>30</v>
      </c>
      <c r="B43" s="22">
        <v>2391932</v>
      </c>
      <c r="C43" s="22" t="s">
        <v>49</v>
      </c>
      <c r="D43" s="22" t="s">
        <v>11</v>
      </c>
      <c r="E43" s="23">
        <v>1</v>
      </c>
      <c r="F43" s="24" t="s">
        <v>12</v>
      </c>
      <c r="G43" s="25" t="s">
        <v>19</v>
      </c>
    </row>
    <row r="44" spans="1:7" ht="45" hidden="1" x14ac:dyDescent="0.25">
      <c r="A44" s="26">
        <f t="shared" si="0"/>
        <v>31</v>
      </c>
      <c r="B44" s="22">
        <v>2497066</v>
      </c>
      <c r="C44" s="22" t="s">
        <v>50</v>
      </c>
      <c r="D44" s="22" t="s">
        <v>11</v>
      </c>
      <c r="E44" s="23">
        <v>1</v>
      </c>
      <c r="F44" s="24" t="s">
        <v>12</v>
      </c>
      <c r="G44" s="25" t="s">
        <v>57</v>
      </c>
    </row>
  </sheetData>
  <autoFilter ref="A13:G44">
    <filterColumn colId="4">
      <filters>
        <filter val="14,00"/>
        <filter val="18,00"/>
        <filter val="20,00"/>
        <filter val="29,00"/>
        <filter val="33,00"/>
        <filter val="41,00"/>
        <filter val="5,00"/>
        <filter val="6,00"/>
        <filter val="9,00"/>
      </filters>
    </filterColumn>
  </autoFilter>
  <mergeCells count="5">
    <mergeCell ref="A2:F2"/>
    <mergeCell ref="A4:G4"/>
    <mergeCell ref="A6:G6"/>
    <mergeCell ref="A9:F9"/>
    <mergeCell ref="A11:E11"/>
  </mergeCells>
  <printOptions horizontalCentered="1"/>
  <pageMargins left="0.47244094488188981" right="0.19685039370078741" top="0.47244094488188981" bottom="0.19685039370078741" header="0.31496062992125984" footer="0.31496062992125984"/>
  <pageSetup paperSize="9" scale="71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пономенклатурный</vt:lpstr>
      <vt:lpstr>пономенклатурный!Заголовки_для_печати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Администратор</cp:lastModifiedBy>
  <dcterms:created xsi:type="dcterms:W3CDTF">2021-01-27T09:51:07Z</dcterms:created>
  <dcterms:modified xsi:type="dcterms:W3CDTF">2021-05-27T03:28:36Z</dcterms:modified>
</cp:coreProperties>
</file>